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'20.1'!$A$1:$W$26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2" i="28" l="1"/>
  <c r="U23" i="28" l="1"/>
  <c r="U21" i="28"/>
  <c r="U20" i="28"/>
  <c r="U19" i="28"/>
  <c r="P15" i="31" l="1"/>
  <c r="M16" i="30" l="1"/>
  <c r="U24" i="28" l="1"/>
  <c r="J15" i="31" l="1"/>
  <c r="G15" i="31" l="1"/>
  <c r="H15" i="31" l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<sst xmlns="http://schemas.openxmlformats.org/spreadsheetml/2006/main" count="232" uniqueCount="108">
  <si>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</si>
  <si>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</si>
  <si>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</si>
  <si>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</si>
  <si>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</si>
  <si>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</si>
  <si>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</si>
  <si>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</si>
  <si>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</si>
  <si>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</si>
  <si>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</si>
  <si>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</si>
  <si>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</si>
  <si>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</si>
  <si>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</si>
  <si>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</si>
  <si>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</si>
  <si>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</si>
  <si>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</si>
  <si>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</si>
  <si>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</si>
  <si>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</si>
  <si>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</si>
  <si>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</si>
  <si>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</si>
  <si>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</si>
  <si>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</si>
  <si>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</si>
  <si>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</si>
  <si>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</si>
  <si>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</si>
  <si>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</si>
  <si>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</si>
  <si>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</si>
  <si>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</si>
  <si>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</si>
  <si>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</si>
  <si>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</si>
  <si>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</si>
  <si>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</si>
  <si>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</si>
  <si>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</si>
  <si>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</si>
  <si>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</si>
  <si>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</si>
  <si>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</si>
  <si>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</si>
  <si>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</si>
  <si>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</si>
  <si>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</si>
  <si>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</si>
  <si>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</si>
  <si>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</si>
  <si>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</si>
  <si>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</si>
  <si>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</si>
  <si>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</si>
  <si>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</si>
  <si>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</si>
  <si>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</si>
  <si>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</si>
  <si>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</si>
  <si>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</si>
  <si>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</si>
  <si>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</si>
  <si>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</si>
  <si>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</si>
  <si>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</si>
  <si>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</si>
  <si>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</si>
  <si>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</si>
  <si>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</si>
  <si>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</si>
  <si>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</si>
  <si>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</si>
  <si>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</si>
  <si>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</si>
  <si>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</si>
  <si>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</si>
  <si>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</si>
  <si>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</si>
  <si>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</si>
  <si>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</si>
  <si>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</si>
  <si>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</si>
  <si>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</si>
  <si>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Проектная документация, ВЛИ-0,4</t>
  </si>
  <si>
    <t>Л1-01-1</t>
  </si>
  <si>
    <t>Л3-01-1</t>
  </si>
  <si>
    <t>П3-01</t>
  </si>
  <si>
    <t>0,4</t>
  </si>
  <si>
    <t>от «26» февраля 2024г. №131</t>
  </si>
  <si>
    <t>1.1.1.1.</t>
  </si>
  <si>
    <t>СИП-2 3х70+1х54,6</t>
  </si>
  <si>
    <t>Л7-23-2</t>
  </si>
  <si>
    <t>Год раскрытия информации: 2026 год</t>
  </si>
  <si>
    <t>2026</t>
  </si>
  <si>
    <t>-</t>
  </si>
  <si>
    <t>P_Гч_25_ЛК15_017634</t>
  </si>
  <si>
    <t>СИП-4 4х16</t>
  </si>
  <si>
    <t>Л7-32-4</t>
  </si>
  <si>
    <t xml:space="preserve"> СС 104.6-3.1</t>
  </si>
  <si>
    <t>0,03</t>
  </si>
  <si>
    <t>Реконструкция ВЛ-0,4 кВ ф-2 ТП-711от опоры №2 до опоры №1-4 в соответствии с договором на ТП №1-35-25-0278  г. Горячий Ключ</t>
  </si>
  <si>
    <t xml:space="preserve"> Реконструкция  ВЛ-0,4кВ    Ф-2 ТП-711 от опоры №2  до опоры №1-4</t>
  </si>
  <si>
    <t>0,191</t>
  </si>
  <si>
    <t>0,135</t>
  </si>
  <si>
    <t>0,056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</si>
</sst>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8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5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CCC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8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0" fontId="65" fillId="0" borderId="0" xfId="0" applyFont="1" applyFill="1"/>
    <xf numFmtId="0" fontId="66" fillId="0" borderId="0" xfId="0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65" fillId="0" borderId="0" xfId="0" applyFont="1" applyFill="1" applyAlignment="1">
      <alignment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  <xf numFmtId="0" fontId="64" fillId="25" borderId="18" xfId="0" applyFont="1" applyFill="1" applyBorder="1" applyAlignment="1">
      <alignment horizontal="center" vertical="center"/>
    </xf>
    <xf numFmtId="0" fontId="64" fillId="26" borderId="18" xfId="0" applyFont="1" applyFill="1" applyBorder="1" applyAlignment="1">
      <alignment horizontal="center" vertical="center"/>
    </xf>
    <xf numFmtId="0" fontId="67" fillId="26" borderId="18" xfId="0" applyFont="1" applyFill="1" applyBorder="1" applyAlignment="1">
      <alignment horizontal="center" vertical="center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-&#1042;&#1072;&#1088;&#1077;&#1094;&#1072;/2025/&#1048;&#1055;&#1056;-2025/&#1064;&#1072;&#1073;&#1083;&#1086;&#1085;&#1099;%20&#1059;&#1053;&#1062;/&#1064;&#1072;&#1073;&#1083;&#1086;&#1085;%20&#1059;&#1053;&#1062;%20(&#1085;&#1086;&#1074;.%20&#1088;&#1077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/>
      <sheetData sheetId="3">
        <row r="14">
          <cell r="C14">
            <v>109.096466260827</v>
          </cell>
          <cell r="D14">
            <v>108.14</v>
          </cell>
          <cell r="E14">
            <v>107.4</v>
          </cell>
          <cell r="F14">
            <v>105.5</v>
          </cell>
          <cell r="G14">
            <v>104.1</v>
          </cell>
          <cell r="H14">
            <v>104.1</v>
          </cell>
          <cell r="I14">
            <v>104.1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5"/>
  <sheetViews>
    <sheetView view="pageBreakPreview" topLeftCell="H16" zoomScale="80" zoomScaleNormal="70" zoomScaleSheetLayoutView="80" workbookViewId="0">
      <selection activeCell="P20" sqref="P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5" customWidth="1"/>
    <col min="18" max="18" width="14.85546875" style="15" customWidth="1"/>
    <col min="19" max="19" width="22.42578125" style="15" customWidth="1"/>
    <col min="20" max="20" width="30.140625" style="15" customWidth="1"/>
    <col min="21" max="21" width="36.85546875" style="15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9" t="s">
        <v>20</v>
      </c>
    </row>
    <row r="2" spans="2:34" ht="18.75" x14ac:dyDescent="0.3">
      <c r="V2" s="20" t="s">
        <v>6</v>
      </c>
    </row>
    <row r="3" spans="2:34" ht="18.75" x14ac:dyDescent="0.3">
      <c r="V3" s="20" t="s">
        <v>91</v>
      </c>
    </row>
    <row r="4" spans="2:34" ht="18.75" x14ac:dyDescent="0.3">
      <c r="V4" s="20"/>
    </row>
    <row r="5" spans="2:34" ht="48" customHeight="1" x14ac:dyDescent="0.25">
      <c r="B5" s="100" t="s">
        <v>74</v>
      </c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8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01" t="s">
        <v>75</v>
      </c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</row>
    <row r="8" spans="2:34" s="24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2:34" ht="20.25" x14ac:dyDescent="0.3">
      <c r="B9" s="102" t="s">
        <v>76</v>
      </c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3" t="s">
        <v>77</v>
      </c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</row>
    <row r="11" spans="2:34" x14ac:dyDescent="0.25">
      <c r="B11" s="2"/>
      <c r="C11" s="2"/>
      <c r="D11" s="2"/>
      <c r="E11" s="2"/>
      <c r="F11" s="21"/>
      <c r="G11" s="21"/>
      <c r="H11" s="21"/>
      <c r="I11" s="21"/>
      <c r="J11" s="21"/>
      <c r="K11" s="21"/>
      <c r="L11" s="2"/>
      <c r="M11" s="2"/>
      <c r="T11" s="21"/>
      <c r="U11" s="21"/>
    </row>
    <row r="12" spans="2:34" ht="20.25" x14ac:dyDescent="0.3">
      <c r="B12" s="102" t="s">
        <v>95</v>
      </c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</row>
    <row r="13" spans="2:3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2:34" s="24" customFormat="1" x14ac:dyDescent="0.25">
      <c r="F14" s="11"/>
      <c r="G14" s="11"/>
      <c r="H14" s="11"/>
      <c r="I14" s="11"/>
      <c r="J14" s="25"/>
      <c r="K14" s="25"/>
      <c r="L14" s="25"/>
      <c r="M14" s="25"/>
      <c r="T14" s="25"/>
      <c r="U14" s="25"/>
    </row>
    <row r="15" spans="2:3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 x14ac:dyDescent="0.25">
      <c r="B16" s="108" t="s">
        <v>21</v>
      </c>
      <c r="C16" s="108" t="s">
        <v>11</v>
      </c>
      <c r="D16" s="108" t="s">
        <v>10</v>
      </c>
      <c r="E16" s="108" t="s">
        <v>15</v>
      </c>
      <c r="F16" s="109" t="s">
        <v>18</v>
      </c>
      <c r="G16" s="106" t="s">
        <v>46</v>
      </c>
      <c r="H16" s="113" t="s">
        <v>39</v>
      </c>
      <c r="I16" s="114" t="s">
        <v>38</v>
      </c>
      <c r="J16" s="110" t="s">
        <v>9</v>
      </c>
      <c r="K16" s="111"/>
      <c r="L16" s="111"/>
      <c r="M16" s="112"/>
      <c r="N16" s="111"/>
      <c r="O16" s="105" t="s">
        <v>4</v>
      </c>
      <c r="P16" s="105"/>
      <c r="Q16" s="105"/>
      <c r="R16" s="105"/>
      <c r="S16" s="105"/>
      <c r="T16" s="105"/>
      <c r="U16" s="105"/>
      <c r="V16" s="105" t="s">
        <v>14</v>
      </c>
    </row>
    <row r="17" spans="1:24" s="16" customFormat="1" ht="78.75" x14ac:dyDescent="0.25">
      <c r="A17" s="8"/>
      <c r="B17" s="107"/>
      <c r="C17" s="107"/>
      <c r="D17" s="107"/>
      <c r="E17" s="107"/>
      <c r="F17" s="109"/>
      <c r="G17" s="107"/>
      <c r="H17" s="107"/>
      <c r="I17" s="107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40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41</v>
      </c>
      <c r="V17" s="105"/>
    </row>
    <row r="18" spans="1:24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4" s="8" customFormat="1" ht="111" customHeight="1" x14ac:dyDescent="0.25">
      <c r="B19" s="88" t="s">
        <v>92</v>
      </c>
      <c r="C19" s="89" t="s">
        <v>103</v>
      </c>
      <c r="D19" s="126" t="s">
        <v>98</v>
      </c>
      <c r="E19" s="85" t="s">
        <v>78</v>
      </c>
      <c r="F19" s="23" t="s">
        <v>104</v>
      </c>
      <c r="G19" s="63" t="s">
        <v>55</v>
      </c>
      <c r="H19" s="63" t="s">
        <v>73</v>
      </c>
      <c r="I19" s="63" t="s">
        <v>96</v>
      </c>
      <c r="J19" s="23" t="s">
        <v>90</v>
      </c>
      <c r="K19" s="23" t="s">
        <v>93</v>
      </c>
      <c r="L19" s="63"/>
      <c r="M19" s="63"/>
      <c r="N19" s="98" t="s">
        <v>56</v>
      </c>
      <c r="O19" s="23" t="s">
        <v>55</v>
      </c>
      <c r="P19" s="23" t="s">
        <v>105</v>
      </c>
      <c r="Q19" s="98" t="s">
        <v>79</v>
      </c>
      <c r="R19" s="98" t="s">
        <v>87</v>
      </c>
      <c r="S19" s="64">
        <v>963.68</v>
      </c>
      <c r="T19" s="64">
        <v>2.0299999999999998</v>
      </c>
      <c r="U19" s="64">
        <f>O19*P19*S19*T19</f>
        <v>373.64764639999999</v>
      </c>
      <c r="V19" s="23" t="s">
        <v>7</v>
      </c>
    </row>
    <row r="20" spans="1:24" s="8" customFormat="1" ht="111" customHeight="1" x14ac:dyDescent="0.25">
      <c r="B20" s="88" t="s">
        <v>92</v>
      </c>
      <c r="C20" s="89" t="s">
        <v>103</v>
      </c>
      <c r="D20" s="125" t="s">
        <v>98</v>
      </c>
      <c r="E20" s="85" t="s">
        <v>80</v>
      </c>
      <c r="F20" s="23" t="s">
        <v>104</v>
      </c>
      <c r="G20" s="63" t="s">
        <v>55</v>
      </c>
      <c r="H20" s="63" t="s">
        <v>73</v>
      </c>
      <c r="I20" s="63" t="s">
        <v>96</v>
      </c>
      <c r="J20" s="23" t="s">
        <v>90</v>
      </c>
      <c r="K20" s="23" t="s">
        <v>101</v>
      </c>
      <c r="L20" s="63"/>
      <c r="M20" s="63"/>
      <c r="N20" s="98" t="s">
        <v>56</v>
      </c>
      <c r="O20" s="23" t="s">
        <v>55</v>
      </c>
      <c r="P20" s="23" t="s">
        <v>102</v>
      </c>
      <c r="Q20" s="98" t="s">
        <v>81</v>
      </c>
      <c r="R20" s="98" t="s">
        <v>88</v>
      </c>
      <c r="S20" s="64">
        <v>949.02</v>
      </c>
      <c r="T20" s="64">
        <v>1.1599999999999999</v>
      </c>
      <c r="U20" s="64">
        <f t="shared" ref="U20:U23" si="0">O20*P20*S20*T20</f>
        <v>33.025895999999996</v>
      </c>
      <c r="V20" s="23" t="s">
        <v>7</v>
      </c>
    </row>
    <row r="21" spans="1:24" s="8" customFormat="1" ht="111" customHeight="1" x14ac:dyDescent="0.25">
      <c r="B21" s="88" t="s">
        <v>92</v>
      </c>
      <c r="C21" s="89" t="s">
        <v>103</v>
      </c>
      <c r="D21" s="90" t="s">
        <v>98</v>
      </c>
      <c r="E21" s="85" t="s">
        <v>82</v>
      </c>
      <c r="F21" s="23" t="s">
        <v>104</v>
      </c>
      <c r="G21" s="63" t="s">
        <v>55</v>
      </c>
      <c r="H21" s="63" t="s">
        <v>73</v>
      </c>
      <c r="I21" s="63" t="s">
        <v>96</v>
      </c>
      <c r="J21" s="23" t="s">
        <v>90</v>
      </c>
      <c r="K21" s="23" t="s">
        <v>93</v>
      </c>
      <c r="L21" s="63"/>
      <c r="M21" s="63"/>
      <c r="N21" s="98" t="s">
        <v>56</v>
      </c>
      <c r="O21" s="23" t="s">
        <v>55</v>
      </c>
      <c r="P21" s="23" t="s">
        <v>106</v>
      </c>
      <c r="Q21" s="98" t="s">
        <v>81</v>
      </c>
      <c r="R21" s="98" t="s">
        <v>94</v>
      </c>
      <c r="S21" s="64">
        <v>647.77</v>
      </c>
      <c r="T21" s="64">
        <v>1.1599999999999999</v>
      </c>
      <c r="U21" s="64">
        <f t="shared" si="0"/>
        <v>101.44078199999998</v>
      </c>
      <c r="V21" s="23" t="s">
        <v>7</v>
      </c>
    </row>
    <row r="22" spans="1:24" s="8" customFormat="1" ht="111" customHeight="1" x14ac:dyDescent="0.25">
      <c r="B22" s="88" t="s">
        <v>92</v>
      </c>
      <c r="C22" s="89" t="s">
        <v>103</v>
      </c>
      <c r="D22" s="127" t="s">
        <v>98</v>
      </c>
      <c r="E22" s="85" t="s">
        <v>82</v>
      </c>
      <c r="F22" s="23" t="s">
        <v>104</v>
      </c>
      <c r="G22" s="63" t="s">
        <v>55</v>
      </c>
      <c r="H22" s="63" t="s">
        <v>73</v>
      </c>
      <c r="I22" s="63" t="s">
        <v>96</v>
      </c>
      <c r="J22" s="23" t="s">
        <v>90</v>
      </c>
      <c r="K22" s="23" t="s">
        <v>99</v>
      </c>
      <c r="L22" s="63"/>
      <c r="M22" s="63"/>
      <c r="N22" s="99" t="s">
        <v>56</v>
      </c>
      <c r="O22" s="23" t="s">
        <v>55</v>
      </c>
      <c r="P22" s="23" t="s">
        <v>107</v>
      </c>
      <c r="Q22" s="99" t="s">
        <v>81</v>
      </c>
      <c r="R22" s="99" t="s">
        <v>100</v>
      </c>
      <c r="S22" s="64">
        <v>405.81</v>
      </c>
      <c r="T22" s="64">
        <v>1.1599999999999999</v>
      </c>
      <c r="U22" s="64">
        <f t="shared" ref="U22" si="1">O22*P22*S22*T22</f>
        <v>26.361417599999999</v>
      </c>
      <c r="V22" s="23" t="s">
        <v>7</v>
      </c>
    </row>
    <row r="23" spans="1:24" s="8" customFormat="1" ht="111" customHeight="1" x14ac:dyDescent="0.25">
      <c r="B23" s="88" t="s">
        <v>92</v>
      </c>
      <c r="C23" s="89" t="s">
        <v>103</v>
      </c>
      <c r="D23" s="90" t="s">
        <v>98</v>
      </c>
      <c r="E23" s="85" t="s">
        <v>83</v>
      </c>
      <c r="F23" s="23" t="s">
        <v>104</v>
      </c>
      <c r="G23" s="63" t="s">
        <v>55</v>
      </c>
      <c r="H23" s="63" t="s">
        <v>73</v>
      </c>
      <c r="I23" s="63" t="s">
        <v>96</v>
      </c>
      <c r="J23" s="23" t="s">
        <v>90</v>
      </c>
      <c r="K23" s="23" t="s">
        <v>86</v>
      </c>
      <c r="L23" s="63"/>
      <c r="M23" s="63"/>
      <c r="N23" s="98" t="s">
        <v>56</v>
      </c>
      <c r="O23" s="23" t="s">
        <v>55</v>
      </c>
      <c r="P23" s="23" t="s">
        <v>85</v>
      </c>
      <c r="Q23" s="98" t="s">
        <v>84</v>
      </c>
      <c r="R23" s="98" t="s">
        <v>89</v>
      </c>
      <c r="S23" s="64">
        <v>234.03</v>
      </c>
      <c r="T23" s="64">
        <v>1</v>
      </c>
      <c r="U23" s="64">
        <f t="shared" si="0"/>
        <v>234.03</v>
      </c>
      <c r="V23" s="23" t="s">
        <v>7</v>
      </c>
      <c r="X23" s="92"/>
    </row>
    <row r="24" spans="1:24" s="6" customFormat="1" ht="31.5" x14ac:dyDescent="0.25">
      <c r="B24" s="12"/>
      <c r="C24" s="89"/>
      <c r="D24" s="13"/>
      <c r="E24" s="17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8" t="s">
        <v>7</v>
      </c>
      <c r="U24" s="65">
        <f>SUM(U19:U23)</f>
        <v>768.50574199999994</v>
      </c>
      <c r="V24" s="18" t="s">
        <v>7</v>
      </c>
    </row>
    <row r="25" spans="1:24" s="55" customFormat="1" x14ac:dyDescent="0.25">
      <c r="B25" s="54"/>
      <c r="C25" s="54"/>
      <c r="D25" s="54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1 D23">
    <cfRule type="duplicateValues" dxfId="11" priority="7"/>
    <cfRule type="duplicateValues" dxfId="10" priority="8"/>
  </conditionalFormatting>
  <conditionalFormatting sqref="D19:D21 D23">
    <cfRule type="duplicateValues" dxfId="9" priority="9"/>
  </conditionalFormatting>
  <conditionalFormatting sqref="D22">
    <cfRule type="duplicateValues" dxfId="8" priority="1"/>
    <cfRule type="duplicateValues" dxfId="7" priority="2"/>
  </conditionalFormatting>
  <conditionalFormatting sqref="D22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zoomScale="70" zoomScaleNormal="55" zoomScaleSheetLayoutView="70" workbookViewId="0">
      <selection activeCell="C46" sqref="C4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5" t="s">
        <v>28</v>
      </c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6" t="s">
        <v>76</v>
      </c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16384" s="6" customFormat="1" x14ac:dyDescent="0.25">
      <c r="B6" s="103" t="s">
        <v>77</v>
      </c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</row>
    <row r="7" spans="1:16384" x14ac:dyDescent="0.25"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</row>
    <row r="8" spans="1:16384" ht="18.75" x14ac:dyDescent="0.3">
      <c r="B8" s="116" t="s">
        <v>95</v>
      </c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</row>
    <row r="9" spans="1:16384" s="7" customFormat="1" x14ac:dyDescent="0.25">
      <c r="C9" s="14"/>
      <c r="D9" s="22"/>
      <c r="E9" s="22"/>
      <c r="F9" s="2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</row>
    <row r="10" spans="1:16384" s="7" customFormat="1" x14ac:dyDescent="0.25">
      <c r="C10" s="14"/>
      <c r="D10" s="22"/>
      <c r="E10" s="22"/>
      <c r="F10" s="2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45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58</v>
      </c>
      <c r="N13" s="44" t="s">
        <v>42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57" customHeight="1" x14ac:dyDescent="0.25">
      <c r="B15" s="88" t="s">
        <v>92</v>
      </c>
      <c r="C15" s="89" t="s">
        <v>103</v>
      </c>
      <c r="D15" s="90" t="s">
        <v>98</v>
      </c>
      <c r="E15" s="81" t="s">
        <v>7</v>
      </c>
      <c r="F15" s="86" t="s">
        <v>7</v>
      </c>
      <c r="G15" s="91" t="s">
        <v>7</v>
      </c>
      <c r="H15" s="87" t="s">
        <v>7</v>
      </c>
      <c r="I15" s="87" t="s">
        <v>7</v>
      </c>
      <c r="J15" s="82" t="s">
        <v>7</v>
      </c>
      <c r="K15" s="82" t="s">
        <v>7</v>
      </c>
      <c r="L15" s="82" t="s">
        <v>7</v>
      </c>
      <c r="M15" s="37" t="s">
        <v>7</v>
      </c>
      <c r="N15" s="37" t="s">
        <v>7</v>
      </c>
      <c r="O15" s="82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0</v>
      </c>
      <c r="N16" s="44" t="s">
        <v>7</v>
      </c>
      <c r="O16" s="44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G1" zoomScale="80" zoomScaleNormal="80" zoomScaleSheetLayoutView="70" workbookViewId="0">
      <selection activeCell="T16" sqref="T16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8" width="18.8554687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4" t="s">
        <v>34</v>
      </c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</row>
    <row r="4" spans="1:45" s="2" customFormat="1" ht="18.75" x14ac:dyDescent="0.25"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</row>
    <row r="5" spans="1:45" s="2" customFormat="1" ht="18.75" x14ac:dyDescent="0.3">
      <c r="B5" s="116" t="s">
        <v>76</v>
      </c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</row>
    <row r="6" spans="1:45" s="6" customFormat="1" ht="15.75" x14ac:dyDescent="0.25">
      <c r="B6" s="103" t="s">
        <v>77</v>
      </c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</row>
    <row r="7" spans="1:45" s="24" customFormat="1" ht="15.75" x14ac:dyDescent="0.25"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</row>
    <row r="8" spans="1:45" s="24" customFormat="1" ht="18.75" x14ac:dyDescent="0.3">
      <c r="B8" s="116" t="s">
        <v>95</v>
      </c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</row>
    <row r="9" spans="1:45" s="24" customFormat="1" ht="15.75" x14ac:dyDescent="0.25">
      <c r="F9" s="25"/>
      <c r="G9" s="25"/>
      <c r="H9" s="25"/>
      <c r="I9" s="25"/>
      <c r="J9" s="25"/>
      <c r="K9" s="25"/>
      <c r="Q9" s="7"/>
      <c r="R9" s="14"/>
      <c r="S9" s="14"/>
      <c r="T9" s="14"/>
      <c r="U9" s="14"/>
      <c r="V9" s="14"/>
      <c r="W9" s="14"/>
    </row>
    <row r="10" spans="1:45" s="24" customFormat="1" ht="15.75" x14ac:dyDescent="0.25"/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105" t="s">
        <v>21</v>
      </c>
      <c r="C12" s="105" t="s">
        <v>11</v>
      </c>
      <c r="D12" s="105" t="s">
        <v>10</v>
      </c>
      <c r="E12" s="105" t="s">
        <v>50</v>
      </c>
      <c r="F12" s="105" t="s">
        <v>51</v>
      </c>
      <c r="G12" s="105" t="s">
        <v>33</v>
      </c>
      <c r="H12" s="105"/>
      <c r="I12" s="105"/>
      <c r="J12" s="105"/>
      <c r="K12" s="105"/>
      <c r="L12" s="105" t="s">
        <v>53</v>
      </c>
      <c r="M12" s="105" t="s">
        <v>43</v>
      </c>
      <c r="N12" s="117" t="s">
        <v>32</v>
      </c>
      <c r="O12" s="117" t="s">
        <v>44</v>
      </c>
      <c r="P12" s="118" t="s">
        <v>31</v>
      </c>
      <c r="Q12" s="119" t="s">
        <v>66</v>
      </c>
      <c r="R12" s="119" t="s">
        <v>67</v>
      </c>
      <c r="S12" s="119" t="s">
        <v>68</v>
      </c>
      <c r="T12" s="119" t="s">
        <v>69</v>
      </c>
      <c r="U12" s="119" t="s">
        <v>70</v>
      </c>
      <c r="V12" s="119" t="s">
        <v>71</v>
      </c>
      <c r="W12" s="119" t="s">
        <v>72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</row>
    <row r="13" spans="1:45" s="40" customFormat="1" ht="121.5" customHeight="1" x14ac:dyDescent="0.25">
      <c r="A13" s="41"/>
      <c r="B13" s="105"/>
      <c r="C13" s="105"/>
      <c r="D13" s="105"/>
      <c r="E13" s="105"/>
      <c r="F13" s="105"/>
      <c r="G13" s="45" t="s">
        <v>36</v>
      </c>
      <c r="H13" s="45" t="s">
        <v>52</v>
      </c>
      <c r="I13" s="45" t="s">
        <v>37</v>
      </c>
      <c r="J13" s="30" t="s">
        <v>30</v>
      </c>
      <c r="K13" s="45" t="s">
        <v>54</v>
      </c>
      <c r="L13" s="105"/>
      <c r="M13" s="105"/>
      <c r="N13" s="117"/>
      <c r="O13" s="117"/>
      <c r="P13" s="118"/>
      <c r="Q13" s="119" t="s">
        <v>57</v>
      </c>
      <c r="R13" s="119" t="s">
        <v>57</v>
      </c>
      <c r="S13" s="119" t="s">
        <v>57</v>
      </c>
      <c r="T13" s="119" t="s">
        <v>57</v>
      </c>
      <c r="U13" s="119" t="s">
        <v>57</v>
      </c>
      <c r="V13" s="119" t="s">
        <v>57</v>
      </c>
      <c r="W13" s="119" t="s">
        <v>57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0" t="s">
        <v>59</v>
      </c>
      <c r="R14" s="80" t="s">
        <v>60</v>
      </c>
      <c r="S14" s="80" t="s">
        <v>61</v>
      </c>
      <c r="T14" s="80" t="s">
        <v>62</v>
      </c>
      <c r="U14" s="80" t="s">
        <v>63</v>
      </c>
      <c r="V14" s="80" t="s">
        <v>64</v>
      </c>
      <c r="W14" s="80" t="s">
        <v>65</v>
      </c>
    </row>
    <row r="15" spans="1:45" s="38" customFormat="1" ht="69" customHeight="1" x14ac:dyDescent="0.25">
      <c r="A15" s="39"/>
      <c r="B15" s="88" t="s">
        <v>92</v>
      </c>
      <c r="C15" s="89" t="s">
        <v>103</v>
      </c>
      <c r="D15" s="90" t="s">
        <v>98</v>
      </c>
      <c r="E15" s="66">
        <v>2025</v>
      </c>
      <c r="F15" s="66">
        <v>2026</v>
      </c>
      <c r="G15" s="37">
        <f>'20.1'!U24/1000</f>
        <v>0.76850574199999999</v>
      </c>
      <c r="H15" s="37">
        <f>G15*1.22</f>
        <v>0.93757700523999998</v>
      </c>
      <c r="I15" s="93">
        <f>H15*PRODUCT(IF(YEAR(DATE(2023,1,1))&lt;=$F15,'[1]20.4'!$C$14/100,1),IF(YEAR(DATE(2024,1,1))&lt;=$F15,'[1]20.4'!$D$14/100,1),IF(YEAR(DATE(2025,1,1))&lt;=$F15,'[1]20.4'!$E$14/100,1),IF(YEAR(DATE(2026,1,1))&lt;=$F15,'[1]20.4'!$F$14/100,1),IF(YEAR(DATE(2027,1,1))&lt;=$F15,'[1]20.4'!$G$14/100,1),IF(YEAR(DATE(2028,1,1))&lt;=$F15,'[1]20.4'!$H$14/100,1),IF(YEAR(DATE(2029,1,1))&lt;=$F15,'[1]20.4'!$I$14/100,1))</f>
        <v>1.2533164423679426</v>
      </c>
      <c r="J15" s="37">
        <f>'20.2'!M16/1000</f>
        <v>0</v>
      </c>
      <c r="K15" s="37">
        <f>I15+J15</f>
        <v>1.2533164423679426</v>
      </c>
      <c r="L15" s="73">
        <v>0.31745585999999998</v>
      </c>
      <c r="M15" s="77">
        <f>K15-L15</f>
        <v>0.93586058236794267</v>
      </c>
      <c r="N15" s="73">
        <v>0.31745585999999998</v>
      </c>
      <c r="O15" s="73">
        <f>H15-N15</f>
        <v>0.62012114523999995</v>
      </c>
      <c r="P15" s="73">
        <f>SUM(Q15:W15)</f>
        <v>0.31745585840000001</v>
      </c>
      <c r="Q15" s="75">
        <v>0</v>
      </c>
      <c r="R15" s="76">
        <v>0</v>
      </c>
      <c r="S15" s="76" t="s">
        <v>97</v>
      </c>
      <c r="T15" s="78">
        <v>0.31745585840000001</v>
      </c>
      <c r="U15" s="78">
        <v>0</v>
      </c>
      <c r="V15" s="78">
        <v>0</v>
      </c>
      <c r="W15" s="76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74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79"/>
      <c r="U16" s="79"/>
      <c r="V16" s="79"/>
      <c r="W16" s="47"/>
    </row>
    <row r="17" spans="3:23" s="33" customFormat="1" ht="11.25" x14ac:dyDescent="0.2">
      <c r="C17" s="34"/>
      <c r="D17" s="36"/>
      <c r="E17" s="35"/>
      <c r="G17" s="34"/>
      <c r="H17" s="34"/>
      <c r="I17" s="34"/>
      <c r="J17" s="34"/>
      <c r="K17" s="34"/>
      <c r="L17" s="34"/>
      <c r="M17" s="34"/>
      <c r="Q17" s="34"/>
      <c r="R17" s="34"/>
      <c r="S17" s="34"/>
      <c r="T17" s="34"/>
      <c r="U17" s="34"/>
      <c r="V17" s="34"/>
      <c r="W17" s="34"/>
    </row>
    <row r="18" spans="3:23" s="33" customFormat="1" ht="11.25" x14ac:dyDescent="0.2">
      <c r="C18" s="34"/>
      <c r="D18" s="36"/>
      <c r="E18" s="35"/>
      <c r="G18" s="34"/>
      <c r="H18" s="34"/>
      <c r="I18" s="34"/>
      <c r="J18" s="34"/>
      <c r="K18" s="34"/>
      <c r="L18" s="34"/>
      <c r="M18" s="34"/>
      <c r="Q18" s="34"/>
      <c r="R18" s="34"/>
      <c r="S18" s="34"/>
      <c r="T18" s="34"/>
      <c r="U18" s="34"/>
      <c r="V18" s="34"/>
      <c r="W18" s="34"/>
    </row>
    <row r="19" spans="3:23" s="33" customFormat="1" ht="16.5" customHeight="1" x14ac:dyDescent="0.25">
      <c r="C19" s="34"/>
      <c r="D19" s="36"/>
      <c r="E19" s="35"/>
      <c r="G19" s="34"/>
      <c r="H19" s="34"/>
      <c r="I19" s="34"/>
      <c r="J19" s="34"/>
      <c r="K19" s="34"/>
      <c r="L19" s="94"/>
      <c r="M19" s="94"/>
      <c r="N19" s="96"/>
      <c r="P19" s="97"/>
      <c r="Q19" s="34"/>
      <c r="R19" s="34"/>
      <c r="S19" s="34"/>
      <c r="T19" s="34"/>
      <c r="U19" s="34"/>
      <c r="V19" s="34"/>
      <c r="W19" s="34"/>
    </row>
    <row r="20" spans="3:23" s="33" customFormat="1" ht="14.25" customHeight="1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34"/>
      <c r="R20" s="34"/>
      <c r="S20" s="34"/>
      <c r="T20" s="34"/>
      <c r="U20" s="34"/>
      <c r="V20" s="34"/>
      <c r="W20" s="34"/>
    </row>
    <row r="21" spans="3:23" s="33" customFormat="1" ht="26.25" customHeight="1" x14ac:dyDescent="0.3">
      <c r="C21" s="34"/>
      <c r="D21" s="36"/>
      <c r="E21" s="35"/>
      <c r="G21" s="34"/>
      <c r="H21" s="34"/>
      <c r="I21" s="34"/>
      <c r="J21" s="34"/>
      <c r="K21" s="34"/>
      <c r="L21" s="34"/>
      <c r="M21" s="34"/>
      <c r="P21" s="95"/>
      <c r="Q21" s="34"/>
      <c r="R21" s="34"/>
      <c r="S21" s="34"/>
      <c r="T21" s="34"/>
      <c r="U21" s="34"/>
      <c r="V21" s="34"/>
      <c r="W21" s="34"/>
    </row>
    <row r="22" spans="3:23" s="33" customFormat="1" ht="11.25" x14ac:dyDescent="0.2"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3:23" s="33" customFormat="1" ht="11.25" x14ac:dyDescent="0.2">
      <c r="C23" s="34"/>
      <c r="D23" s="36"/>
      <c r="E23" s="35"/>
      <c r="G23" s="34"/>
      <c r="H23" s="34"/>
      <c r="I23" s="34"/>
      <c r="J23" s="34"/>
      <c r="K23" s="34"/>
      <c r="L23" s="34"/>
      <c r="M23" s="34"/>
      <c r="Q23" s="34"/>
      <c r="R23" s="34"/>
      <c r="S23" s="34"/>
      <c r="T23" s="34"/>
      <c r="U23" s="34"/>
      <c r="V23" s="34"/>
      <c r="W23" s="34"/>
    </row>
    <row r="24" spans="3:23" s="33" customFormat="1" ht="11.25" x14ac:dyDescent="0.2">
      <c r="C24" s="34"/>
      <c r="D24" s="36"/>
      <c r="E24" s="35"/>
      <c r="G24" s="34"/>
      <c r="H24" s="34"/>
      <c r="I24" s="34"/>
      <c r="J24" s="34"/>
      <c r="K24" s="34"/>
      <c r="L24" s="34"/>
      <c r="M24" s="34"/>
      <c r="Q24" s="34"/>
      <c r="R24" s="34"/>
      <c r="S24" s="34"/>
      <c r="T24" s="34"/>
      <c r="U24" s="34"/>
      <c r="V24" s="34"/>
      <c r="W24" s="34"/>
    </row>
    <row r="25" spans="3:23" s="33" customFormat="1" ht="11.25" x14ac:dyDescent="0.2">
      <c r="C25" s="34"/>
      <c r="D25" s="36"/>
      <c r="E25" s="35"/>
      <c r="G25" s="34"/>
      <c r="H25" s="34"/>
      <c r="I25" s="34"/>
      <c r="J25" s="34"/>
      <c r="K25" s="34"/>
      <c r="L25" s="34"/>
      <c r="M25" s="34"/>
      <c r="Q25" s="34"/>
      <c r="R25" s="34"/>
      <c r="S25" s="34"/>
      <c r="T25" s="34"/>
      <c r="U25" s="34"/>
      <c r="V25" s="34"/>
      <c r="W25" s="34"/>
    </row>
    <row r="26" spans="3:23" s="33" customFormat="1" ht="11.25" x14ac:dyDescent="0.2">
      <c r="C26" s="34"/>
      <c r="D26" s="36"/>
      <c r="E26" s="35"/>
      <c r="G26" s="34"/>
      <c r="H26" s="34"/>
      <c r="I26" s="34"/>
      <c r="J26" s="34"/>
      <c r="K26" s="34"/>
      <c r="L26" s="34"/>
      <c r="M26" s="34"/>
      <c r="Q26" s="34"/>
      <c r="R26" s="34"/>
      <c r="S26" s="34"/>
      <c r="T26" s="34"/>
      <c r="U26" s="34"/>
      <c r="V26" s="34"/>
      <c r="W26" s="34"/>
    </row>
    <row r="27" spans="3:23" s="33" customFormat="1" ht="11.25" x14ac:dyDescent="0.2">
      <c r="C27" s="34"/>
      <c r="D27" s="36"/>
      <c r="E27" s="35"/>
      <c r="G27" s="34"/>
      <c r="H27" s="34"/>
      <c r="I27" s="34"/>
      <c r="J27" s="34"/>
      <c r="K27" s="34"/>
      <c r="L27" s="34"/>
      <c r="M27" s="34"/>
      <c r="Q27" s="34"/>
      <c r="R27" s="34"/>
      <c r="S27" s="34"/>
      <c r="T27" s="34"/>
      <c r="U27" s="34"/>
      <c r="V27" s="34"/>
      <c r="W27" s="34"/>
    </row>
    <row r="28" spans="3:23" s="33" customFormat="1" ht="11.25" x14ac:dyDescent="0.2">
      <c r="C28" s="34"/>
      <c r="D28" s="36"/>
      <c r="E28" s="35"/>
      <c r="G28" s="34"/>
      <c r="H28" s="34"/>
      <c r="I28" s="34"/>
      <c r="J28" s="34"/>
      <c r="K28" s="34"/>
      <c r="L28" s="34"/>
      <c r="M28" s="34"/>
      <c r="Q28" s="34"/>
      <c r="R28" s="34"/>
      <c r="S28" s="34"/>
      <c r="T28" s="34"/>
      <c r="U28" s="34"/>
      <c r="V28" s="34"/>
      <c r="W28" s="34"/>
    </row>
    <row r="29" spans="3:23" s="33" customFormat="1" ht="11.25" x14ac:dyDescent="0.2">
      <c r="C29" s="34"/>
      <c r="D29" s="36"/>
      <c r="E29" s="35"/>
      <c r="G29" s="34"/>
      <c r="H29" s="34"/>
      <c r="I29" s="34"/>
      <c r="J29" s="34"/>
      <c r="K29" s="34"/>
      <c r="L29" s="34"/>
      <c r="M29" s="34"/>
      <c r="Q29" s="34"/>
      <c r="R29" s="34"/>
      <c r="S29" s="34"/>
      <c r="T29" s="34"/>
      <c r="U29" s="34"/>
      <c r="V29" s="34"/>
      <c r="W29" s="34"/>
    </row>
    <row r="30" spans="3:23" s="33" customFormat="1" ht="11.25" x14ac:dyDescent="0.2">
      <c r="C30" s="34"/>
      <c r="D30" s="36"/>
      <c r="E30" s="35"/>
      <c r="G30" s="34"/>
      <c r="H30" s="34"/>
      <c r="I30" s="34"/>
      <c r="J30" s="34"/>
      <c r="K30" s="34"/>
      <c r="L30" s="34"/>
      <c r="M30" s="34"/>
      <c r="Q30" s="34"/>
      <c r="R30" s="34"/>
      <c r="S30" s="34"/>
      <c r="T30" s="34"/>
      <c r="U30" s="34"/>
      <c r="V30" s="34"/>
      <c r="W30" s="34"/>
    </row>
    <row r="31" spans="3:23" s="33" customFormat="1" ht="11.25" x14ac:dyDescent="0.2">
      <c r="C31" s="34"/>
      <c r="D31" s="36"/>
      <c r="E31" s="35"/>
      <c r="G31" s="34"/>
      <c r="H31" s="34"/>
      <c r="I31" s="34"/>
      <c r="J31" s="34"/>
      <c r="K31" s="34"/>
      <c r="L31" s="34"/>
      <c r="M31" s="34"/>
      <c r="Q31" s="34"/>
      <c r="R31" s="34"/>
      <c r="S31" s="34"/>
      <c r="T31" s="34"/>
      <c r="U31" s="34"/>
      <c r="V31" s="34"/>
      <c r="W31" s="34"/>
    </row>
    <row r="32" spans="3:23" s="33" customFormat="1" ht="11.25" x14ac:dyDescent="0.2">
      <c r="C32" s="34"/>
      <c r="D32" s="36"/>
      <c r="E32" s="35"/>
      <c r="G32" s="34"/>
      <c r="H32" s="34"/>
      <c r="I32" s="34"/>
      <c r="J32" s="34"/>
      <c r="K32" s="34"/>
      <c r="L32" s="34"/>
      <c r="M32" s="34"/>
      <c r="Q32" s="34"/>
      <c r="R32" s="34"/>
      <c r="S32" s="34"/>
      <c r="T32" s="34"/>
      <c r="U32" s="34"/>
      <c r="V32" s="34"/>
      <c r="W32" s="34"/>
    </row>
    <row r="33" spans="3:23" s="33" customFormat="1" ht="11.25" x14ac:dyDescent="0.2">
      <c r="C33" s="34"/>
      <c r="D33" s="36"/>
      <c r="E33" s="35"/>
      <c r="G33" s="34"/>
      <c r="H33" s="34"/>
      <c r="I33" s="34"/>
      <c r="J33" s="34"/>
      <c r="K33" s="34"/>
      <c r="L33" s="34"/>
      <c r="M33" s="34"/>
      <c r="Q33" s="34"/>
      <c r="R33" s="34"/>
      <c r="S33" s="34"/>
      <c r="T33" s="34"/>
      <c r="U33" s="34"/>
      <c r="V33" s="34"/>
      <c r="W33" s="34"/>
    </row>
    <row r="34" spans="3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3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3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3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3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3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3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3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3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3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3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3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3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3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3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  <row r="52" spans="3:23" s="33" customFormat="1" ht="11.25" x14ac:dyDescent="0.2">
      <c r="C52" s="34"/>
      <c r="D52" s="36"/>
      <c r="E52" s="35"/>
      <c r="G52" s="34"/>
      <c r="H52" s="34"/>
      <c r="I52" s="34"/>
      <c r="J52" s="34"/>
      <c r="K52" s="34"/>
      <c r="L52" s="34"/>
      <c r="M52" s="34"/>
      <c r="Q52" s="34"/>
      <c r="R52" s="34"/>
      <c r="S52" s="34"/>
      <c r="T52" s="34"/>
      <c r="U52" s="34"/>
      <c r="V52" s="34"/>
      <c r="W52" s="34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0" t="s">
        <v>47</v>
      </c>
      <c r="C4" s="120"/>
      <c r="D4" s="120"/>
      <c r="E4" s="120"/>
      <c r="F4" s="120"/>
      <c r="G4" s="120"/>
      <c r="H4" s="120"/>
      <c r="I4" s="120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21" t="s">
        <v>76</v>
      </c>
      <c r="C7" s="121"/>
      <c r="D7" s="121"/>
      <c r="E7" s="121"/>
      <c r="F7" s="121"/>
      <c r="G7" s="121"/>
      <c r="H7" s="121"/>
      <c r="I7" s="121"/>
      <c r="J7" s="58"/>
    </row>
    <row r="8" spans="2:12" ht="18.75" x14ac:dyDescent="0.25">
      <c r="B8" s="122" t="s">
        <v>77</v>
      </c>
      <c r="C8" s="122"/>
      <c r="D8" s="122"/>
      <c r="E8" s="122"/>
      <c r="F8" s="122"/>
      <c r="G8" s="122"/>
      <c r="H8" s="122"/>
      <c r="I8" s="122"/>
      <c r="J8" s="58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8"/>
    </row>
    <row r="10" spans="2:12" ht="18.75" x14ac:dyDescent="0.3">
      <c r="B10" s="123" t="s">
        <v>95</v>
      </c>
      <c r="C10" s="123"/>
      <c r="D10" s="123"/>
      <c r="E10" s="123"/>
      <c r="F10" s="123"/>
      <c r="G10" s="123"/>
      <c r="H10" s="123"/>
      <c r="I10" s="123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24" t="s">
        <v>1</v>
      </c>
      <c r="C12" s="124" t="s">
        <v>48</v>
      </c>
      <c r="D12" s="124" t="s">
        <v>57</v>
      </c>
      <c r="E12" s="124" t="s">
        <v>57</v>
      </c>
      <c r="F12" s="124" t="s">
        <v>57</v>
      </c>
      <c r="G12" s="124" t="s">
        <v>57</v>
      </c>
      <c r="H12" s="124" t="s">
        <v>57</v>
      </c>
      <c r="I12" s="124" t="s">
        <v>57</v>
      </c>
      <c r="J12" s="59"/>
      <c r="K12" s="62"/>
      <c r="L12" s="62"/>
    </row>
    <row r="13" spans="2:12" ht="18.75" x14ac:dyDescent="0.25">
      <c r="B13" s="124" t="s">
        <v>57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59"/>
      <c r="K13" s="62"/>
      <c r="L13" s="62"/>
    </row>
    <row r="14" spans="2:12" ht="37.5" x14ac:dyDescent="0.25">
      <c r="B14" s="67" t="s">
        <v>49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59"/>
      <c r="K14" s="62"/>
      <c r="L14" s="62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57</v>
      </c>
    </row>
    <row r="19" spans="2:2" x14ac:dyDescent="0.25">
      <c r="B19" t="s">
        <v>57</v>
      </c>
    </row>
    <row r="20" spans="2:2" x14ac:dyDescent="0.25">
      <c r="B20" t="s">
        <v>57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Вареца Татьяна Эдуардовна</cp:lastModifiedBy>
  <cp:lastPrinted>2022-02-04T17:27:26Z</cp:lastPrinted>
  <dcterms:created xsi:type="dcterms:W3CDTF">2018-08-07T02:20:41Z</dcterms:created>
  <dcterms:modified xsi:type="dcterms:W3CDTF">2026-08-03T13:34:04Z</dcterms:modified>
</cp:coreProperties>
</file>